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65" i="1"/>
  <c r="C153" i="1"/>
</calcChain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<sst xmlns="http://schemas.openxmlformats.org/spreadsheetml/2006/main" count="919" uniqueCount="555">
  <si>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</si>
  <si>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</si>
  <si>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Толькинское сельское поселение</t>
  </si>
  <si>
    <t>ОКТМО: 71913412,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</si>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</sst>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1256</v>
      </c>
      <c r="D11" s="3">
        <v>1031</v>
      </c>
      <c r="E11" s="3">
        <v>1026</v>
      </c>
      <c r="F11" s="3">
        <v>7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3" customFormat="1" x14ac:dyDescent="0.25">
      <c r="A13" s="14" t="s">
        <v>17</v>
      </c>
      <c r="B13" s="15" t="s">
        <v>18</v>
      </c>
      <c r="C13" s="16">
        <v>3</v>
      </c>
      <c r="D13" s="16">
        <v>3</v>
      </c>
      <c r="E13" s="16">
        <v>3</v>
      </c>
      <c r="F13" s="16">
        <v>0</v>
      </c>
      <c r="G13" s="16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899</v>
      </c>
      <c r="D45" s="3">
        <v>806</v>
      </c>
      <c r="E45" s="3">
        <v>801</v>
      </c>
      <c r="F45" s="3">
        <v>7</v>
      </c>
      <c r="G45" s="3">
        <v>24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413</v>
      </c>
      <c r="D47" s="3">
        <v>351</v>
      </c>
      <c r="E47" s="3">
        <v>351</v>
      </c>
      <c r="F47" s="3">
        <v>0</v>
      </c>
      <c r="G47" s="3">
        <v>15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717</v>
      </c>
      <c r="D48" s="3">
        <v>677</v>
      </c>
      <c r="E48" s="3">
        <v>674</v>
      </c>
      <c r="F48" s="3">
        <v>4</v>
      </c>
      <c r="G48" s="3">
        <v>18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230</v>
      </c>
      <c r="D59" s="3">
        <v>230</v>
      </c>
      <c r="E59" s="3">
        <v>228</v>
      </c>
      <c r="F59" s="3">
        <v>2</v>
      </c>
      <c r="G59" s="3">
        <v>5</v>
      </c>
    </row>
    <row r="60" spans="1:12" s="13" customFormat="1" x14ac:dyDescent="0.25">
      <c r="A60" s="14" t="s">
        <v>111</v>
      </c>
      <c r="B60" s="15" t="s">
        <v>112</v>
      </c>
      <c r="C60" s="16">
        <v>3</v>
      </c>
      <c r="D60" s="16">
        <v>3</v>
      </c>
      <c r="E60" s="16">
        <v>3</v>
      </c>
      <c r="F60" s="16">
        <v>0</v>
      </c>
      <c r="G60" s="16" t="s">
        <v>554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2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s="13" customFormat="1" x14ac:dyDescent="0.25">
      <c r="A68" s="14" t="s">
        <v>127</v>
      </c>
      <c r="B68" s="15" t="s">
        <v>128</v>
      </c>
      <c r="C68" s="16" t="s">
        <v>554</v>
      </c>
      <c r="D68" s="16" t="s">
        <v>554</v>
      </c>
      <c r="E68" s="16" t="s">
        <v>554</v>
      </c>
      <c r="F68" s="16">
        <v>0</v>
      </c>
      <c r="G68" s="16">
        <v>0</v>
      </c>
    </row>
    <row r="69" spans="1:12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99</v>
      </c>
      <c r="F69" s="3">
        <v>4</v>
      </c>
      <c r="G69" s="3">
        <v>3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s="13" customFormat="1" x14ac:dyDescent="0.25">
      <c r="A73" s="14" t="s">
        <v>137</v>
      </c>
      <c r="B73" s="15" t="s">
        <v>138</v>
      </c>
      <c r="C73" s="16">
        <v>95</v>
      </c>
      <c r="D73" s="16">
        <v>95</v>
      </c>
      <c r="E73" s="16">
        <v>94</v>
      </c>
      <c r="F73" s="16" t="s">
        <v>554</v>
      </c>
      <c r="G73" s="16">
        <v>2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3" customFormat="1" x14ac:dyDescent="0.25">
      <c r="A85" s="14" t="s">
        <v>161</v>
      </c>
      <c r="B85" s="15" t="s">
        <v>162</v>
      </c>
      <c r="C85" s="16">
        <v>47</v>
      </c>
      <c r="D85" s="16">
        <v>47</v>
      </c>
      <c r="E85" s="16">
        <v>46</v>
      </c>
      <c r="F85" s="16" t="s">
        <v>554</v>
      </c>
      <c r="G85" s="16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403763490.38</v>
      </c>
      <c r="D91" s="4">
        <f t="shared" ref="D91:E91" si="0">SUM(D93:D165)</f>
        <v>402000676.45999998</v>
      </c>
      <c r="E91" s="4">
        <f t="shared" si="0"/>
        <v>1762813.92</v>
      </c>
      <c r="F91" s="10">
        <f>SUM(F93:G165)</f>
        <v>12267967.930000002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3900000</v>
      </c>
      <c r="D93" s="4">
        <v>3900000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292162515.44999999</v>
      </c>
      <c r="D125" s="4">
        <v>290700004.80000001</v>
      </c>
      <c r="E125" s="4">
        <v>1462510.65</v>
      </c>
      <c r="F125" s="10">
        <v>8356755.8499999996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30873232.59</v>
      </c>
      <c r="D127" s="4">
        <v>30873232.59</v>
      </c>
      <c r="E127" s="4">
        <v>0</v>
      </c>
      <c r="F127" s="10">
        <v>1896773.3</v>
      </c>
      <c r="G127" s="11"/>
    </row>
    <row r="128" spans="1:7" x14ac:dyDescent="0.25">
      <c r="A128" s="1" t="s">
        <v>87</v>
      </c>
      <c r="B128" s="5" t="s">
        <v>205</v>
      </c>
      <c r="C128" s="4">
        <v>63915419.969999999</v>
      </c>
      <c r="D128" s="4">
        <v>63637849.770000003</v>
      </c>
      <c r="E128" s="4">
        <v>277570.2</v>
      </c>
      <c r="F128" s="10">
        <v>1867015.15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3804358.67</v>
      </c>
      <c r="D139" s="4">
        <v>3785456.36</v>
      </c>
      <c r="E139" s="4">
        <v>18902.310000000001</v>
      </c>
      <c r="F139" s="10">
        <v>103625.56</v>
      </c>
      <c r="G139" s="11"/>
    </row>
    <row r="140" spans="1:7" x14ac:dyDescent="0.25">
      <c r="A140" s="1" t="s">
        <v>111</v>
      </c>
      <c r="B140" s="5" t="s">
        <v>217</v>
      </c>
      <c r="C140" s="4">
        <v>5594944.6399999997</v>
      </c>
      <c r="D140" s="4">
        <v>5594944.6399999997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87600</v>
      </c>
      <c r="D141" s="4">
        <v>87600</v>
      </c>
      <c r="E141" s="4">
        <v>0</v>
      </c>
      <c r="F141" s="10">
        <v>23200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179693.32</v>
      </c>
      <c r="D149" s="4">
        <v>175862.56</v>
      </c>
      <c r="E149" s="4">
        <v>3830.76</v>
      </c>
      <c r="F149" s="10">
        <v>7598.07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f>D153</f>
        <v>2195510.4500000002</v>
      </c>
      <c r="D153" s="4">
        <v>2195510.4500000002</v>
      </c>
      <c r="E153" s="4" t="s">
        <v>554</v>
      </c>
      <c r="F153" s="10">
        <v>11000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f>D165</f>
        <v>1050215.29</v>
      </c>
      <c r="D165" s="4">
        <v>1050215.29</v>
      </c>
      <c r="E165" s="4" t="s">
        <v>554</v>
      </c>
      <c r="F165" s="10">
        <v>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203</v>
      </c>
      <c r="F177" s="3">
        <v>203</v>
      </c>
      <c r="G177" s="4">
        <f>SUM(G178:G191)</f>
        <v>3489849.23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142</v>
      </c>
      <c r="G180" s="4">
        <v>1282791.8500000001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89</v>
      </c>
      <c r="G181" s="4">
        <v>804257.38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1008000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190</v>
      </c>
      <c r="F202" s="3">
        <v>190</v>
      </c>
      <c r="G202" s="4">
        <v>538974.86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173974.86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</v>
      </c>
      <c r="F228" s="3">
        <v>95</v>
      </c>
      <c r="G228" s="4">
        <v>365000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404084842.76999998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399990206.68000001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51998736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51998736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47706991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404084842.76999998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399990206.68000001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51998736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51998736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47706991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2016-07-12T16:12:26Z</dcterms:created>
  <dcterms:modified xsi:type="dcterms:W3CDTF">2018-08-24T11:18:34Z</dcterms:modified>
</cp:coreProperties>
</file>